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C00177B-76ED-44D2-A6AF-F01E94E8334F}" xr6:coauthVersionLast="47" xr6:coauthVersionMax="47" xr10:uidLastSave="{00000000-0000-0000-0000-000000000000}"/>
  <bookViews>
    <workbookView xWindow="20835" yWindow="-135" windowWidth="30255" windowHeight="1347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43" l="1"/>
  <c r="Y28" i="143"/>
  <c r="S28" i="143"/>
  <c r="Y27" i="143"/>
  <c r="S27" i="143"/>
  <c r="D28" i="143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0" i="143" l="1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<sst xmlns="http://schemas.openxmlformats.org/spreadsheetml/2006/main" count="1911" uniqueCount="395">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</sst>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I22" activePane="bottomRight" state="frozen"/>
      <selection pane="topRight" activeCell="C1" sqref="C1"/>
      <selection pane="bottomLeft" activeCell="A7" sqref="A7"/>
      <selection pane="bottomRight" activeCell="M38" sqref="M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-3107013.5</v>
      </c>
      <c r="Y26" s="156">
        <f t="shared" si="13"/>
        <v>-3100491</v>
      </c>
      <c r="Z26" s="217">
        <f>AVERAGE(Y26:Y34)</f>
        <v>-3109893.777777778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3004451</v>
      </c>
      <c r="H30" s="132">
        <v>300</v>
      </c>
      <c r="I30" s="25">
        <v>1000</v>
      </c>
      <c r="J30" s="25">
        <v>400</v>
      </c>
      <c r="K30" s="170">
        <f t="shared" si="7"/>
        <v>1700</v>
      </c>
      <c r="L30" s="171"/>
      <c r="M30" s="153"/>
      <c r="N30" s="149">
        <f>L30+K30+G30+M30</f>
        <v>3006151</v>
      </c>
      <c r="O30" s="67">
        <f t="shared" si="3"/>
        <v>127764.17666666668</v>
      </c>
      <c r="P30" s="7">
        <f t="shared" si="5"/>
        <v>3066340.24</v>
      </c>
      <c r="Q30" s="164">
        <f>Q29+N30+1</f>
        <v>3157911.51</v>
      </c>
      <c r="R30" s="29">
        <f t="shared" si="1"/>
        <v>178.41179370729506</v>
      </c>
      <c r="S30" s="5">
        <f>SUM($Q$7:$Q30)/T30</f>
        <v>290704.17666666658</v>
      </c>
      <c r="T30" s="18">
        <v>24</v>
      </c>
      <c r="U30" s="4"/>
      <c r="V30" s="131"/>
      <c r="W30" s="105"/>
      <c r="X30" s="167"/>
      <c r="Y30" s="156">
        <f t="shared" si="13"/>
        <v>-3111178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242452.47</v>
      </c>
      <c r="P31" s="7">
        <f t="shared" si="5"/>
        <v>6061311.75</v>
      </c>
      <c r="Q31" s="164">
        <f t="shared" ref="Q31:Q39" si="17">Q30+N31</f>
        <v>3157911.51</v>
      </c>
      <c r="R31" s="29">
        <f t="shared" si="1"/>
        <v>248.79861912360371</v>
      </c>
      <c r="S31" s="5">
        <f>SUM($Q$7:$Q31)/T31</f>
        <v>405392.46999999986</v>
      </c>
      <c r="T31" s="18">
        <v>25</v>
      </c>
      <c r="U31" s="4"/>
      <c r="V31" s="137"/>
      <c r="W31" s="105"/>
      <c r="X31" s="167"/>
      <c r="Y31" s="156">
        <f t="shared" si="13"/>
        <v>-3111178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348318.58692307689</v>
      </c>
      <c r="P32" s="7">
        <f t="shared" si="5"/>
        <v>9056283.2599999998</v>
      </c>
      <c r="Q32" s="164">
        <f t="shared" si="17"/>
        <v>3157911.51</v>
      </c>
      <c r="R32" s="29">
        <f t="shared" si="1"/>
        <v>313.77107335404247</v>
      </c>
      <c r="S32" s="5">
        <f>SUM($Q$7:$Q32)/T32</f>
        <v>511258.58692307677</v>
      </c>
      <c r="T32" s="18">
        <v>26</v>
      </c>
      <c r="U32" s="27"/>
      <c r="V32" s="137"/>
      <c r="W32" s="105"/>
      <c r="X32" s="167"/>
      <c r="Y32" s="156">
        <f t="shared" si="13"/>
        <v>-3111178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400</v>
      </c>
      <c r="K33" s="170">
        <f t="shared" si="7"/>
        <v>1700</v>
      </c>
      <c r="L33" s="171"/>
      <c r="M33" s="153"/>
      <c r="N33" s="149">
        <f t="shared" si="10"/>
        <v>1700</v>
      </c>
      <c r="O33" s="67">
        <f t="shared" si="3"/>
        <v>446405.7322222222</v>
      </c>
      <c r="P33" s="7">
        <f t="shared" si="5"/>
        <v>12052954.77</v>
      </c>
      <c r="Q33" s="164">
        <f>Q32+N33</f>
        <v>3159611.51</v>
      </c>
      <c r="R33" s="29">
        <f t="shared" si="1"/>
        <v>373.96939500565975</v>
      </c>
      <c r="S33" s="5">
        <f>SUM($Q$7:$Q33)/T33</f>
        <v>609345.73222222202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-3112878</v>
      </c>
      <c r="Z33" s="217">
        <f>AVERAGE(Y33:Y41)</f>
        <v>-3114388.888888889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400</v>
      </c>
      <c r="K34" s="170">
        <f t="shared" si="7"/>
        <v>1700</v>
      </c>
      <c r="L34" s="171"/>
      <c r="M34" s="153"/>
      <c r="N34" s="149">
        <f>L34+K34+G34+M34</f>
        <v>1700</v>
      </c>
      <c r="O34" s="67">
        <f t="shared" si="3"/>
        <v>537547.36714285717</v>
      </c>
      <c r="P34" s="7">
        <f t="shared" si="5"/>
        <v>15051326.279999999</v>
      </c>
      <c r="Q34" s="164">
        <f>Q33+N34</f>
        <v>3161311.51</v>
      </c>
      <c r="R34" s="29">
        <f t="shared" si="1"/>
        <v>429.90509828332944</v>
      </c>
      <c r="S34" s="5">
        <f>SUM($Q$7:$Q34)/T34</f>
        <v>700487.36714285694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-3114578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v>-6840</v>
      </c>
      <c r="E35" s="87"/>
      <c r="F35" s="23"/>
      <c r="G35" s="26">
        <f t="shared" ref="G35:G37" si="18">D35+E35+F35-E34-F34</f>
        <v>-6840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-6840</v>
      </c>
      <c r="O35" s="67">
        <f t="shared" si="3"/>
        <v>622167.51</v>
      </c>
      <c r="P35" s="7">
        <f t="shared" si="5"/>
        <v>18042857.789999999</v>
      </c>
      <c r="Q35" s="164">
        <f>Q34+N35</f>
        <v>3154471.51</v>
      </c>
      <c r="R35" s="29">
        <f t="shared" si="1"/>
        <v>481.83902663557114</v>
      </c>
      <c r="S35" s="5">
        <f>SUM($Q$7:$Q35)/T35+1</f>
        <v>785108.50999999966</v>
      </c>
      <c r="T35" s="18">
        <v>29</v>
      </c>
      <c r="U35" s="4"/>
      <c r="V35" s="131"/>
      <c r="W35" s="105"/>
      <c r="X35" s="167"/>
      <c r="Y35" s="156">
        <f>Y34-K35-L35+1</f>
        <v>-3114577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701146.34333333327</v>
      </c>
      <c r="P36" s="7">
        <f t="shared" si="5"/>
        <v>21034390.299999997</v>
      </c>
      <c r="Q36" s="164">
        <f>Q35+N36+1</f>
        <v>3154472.51</v>
      </c>
      <c r="R36" s="29">
        <f t="shared" si="1"/>
        <v>530.31014074710504</v>
      </c>
      <c r="S36" s="5">
        <f>SUM($Q$7:$Q36)/T36+1</f>
        <v>864087.34333333303</v>
      </c>
      <c r="T36" s="18">
        <v>30</v>
      </c>
      <c r="U36" s="4"/>
      <c r="V36" s="136"/>
      <c r="W36" s="105"/>
      <c r="X36" s="167"/>
      <c r="Y36" s="156">
        <f>Y35-K36-L36-1</f>
        <v>-3114578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775029.8003225805</v>
      </c>
      <c r="P37" s="7">
        <f t="shared" si="5"/>
        <v>24025923.809999995</v>
      </c>
      <c r="Q37" s="164">
        <f>Q36+N37+1</f>
        <v>3154473.51</v>
      </c>
      <c r="R37" s="29">
        <f t="shared" si="1"/>
        <v>575.654106003793</v>
      </c>
      <c r="S37" s="5">
        <f>SUM($Q$7:$Q37)/T37+1</f>
        <v>937970.80032258027</v>
      </c>
      <c r="T37" s="18">
        <v>31</v>
      </c>
      <c r="U37" s="27"/>
      <c r="V37" s="137"/>
      <c r="W37" s="105"/>
      <c r="X37" s="167"/>
      <c r="Y37" s="156">
        <f t="shared" si="13"/>
        <v>-3114578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844295.54124999978</v>
      </c>
      <c r="P38" s="7">
        <f t="shared" si="5"/>
        <v>27017457.319999993</v>
      </c>
      <c r="Q38" s="164">
        <f t="shared" si="17"/>
        <v>3154473.51</v>
      </c>
      <c r="R38" s="29">
        <f t="shared" si="1"/>
        <v>618.16345970909504</v>
      </c>
      <c r="S38" s="5">
        <f>SUM($Q$7:$Q38)/T38</f>
        <v>1007235.5412499995</v>
      </c>
      <c r="T38" s="18">
        <v>32</v>
      </c>
      <c r="U38" s="27"/>
      <c r="V38" s="137"/>
      <c r="W38" s="105"/>
      <c r="X38" s="167"/>
      <c r="Y38" s="156">
        <f t="shared" si="13"/>
        <v>-3114578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909363.35848484817</v>
      </c>
      <c r="P39" s="7">
        <f t="shared" si="5"/>
        <v>30008990.829999991</v>
      </c>
      <c r="Q39" s="164">
        <f t="shared" si="17"/>
        <v>3154473.51</v>
      </c>
      <c r="R39" s="29">
        <f t="shared" si="1"/>
        <v>658.09706547492817</v>
      </c>
      <c r="S39" s="5">
        <f>SUM($Q$7:$Q39)/T39</f>
        <v>1072303.3584848479</v>
      </c>
      <c r="T39" s="18">
        <v>33</v>
      </c>
      <c r="U39" s="27"/>
      <c r="V39" s="137"/>
      <c r="W39" s="105"/>
      <c r="X39" s="167"/>
      <c r="Y39" s="156">
        <f t="shared" si="13"/>
        <v>-3114578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970603.59823529376</v>
      </c>
      <c r="P40" s="7">
        <f t="shared" si="5"/>
        <v>33000522.339999989</v>
      </c>
      <c r="Q40" s="164">
        <f>Q39+N40-2</f>
        <v>3154471.51</v>
      </c>
      <c r="R40" s="29">
        <f t="shared" si="1"/>
        <v>695.68098578329045</v>
      </c>
      <c r="S40" s="5">
        <f>SUM($Q$7:$Q40)/T40-1</f>
        <v>1133542.5982352935</v>
      </c>
      <c r="T40" s="18">
        <v>34</v>
      </c>
      <c r="U40" s="138"/>
      <c r="V40" s="131"/>
      <c r="W40" s="105"/>
      <c r="X40" s="167"/>
      <c r="Y40" s="156">
        <f t="shared" si="13"/>
        <v>-3114578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1028344.3957142853</v>
      </c>
      <c r="P41" s="7">
        <f t="shared" si="5"/>
        <v>35992053.849999987</v>
      </c>
      <c r="Q41" s="164">
        <f>Q40+N41</f>
        <v>3154471.51</v>
      </c>
      <c r="R41" s="29">
        <f t="shared" si="1"/>
        <v>731.11844587841233</v>
      </c>
      <c r="S41" s="5">
        <f>SUM($Q$7:$Q41)/T41</f>
        <v>1191284.3957142851</v>
      </c>
      <c r="T41" s="18">
        <v>35</v>
      </c>
      <c r="U41" s="138"/>
      <c r="V41" s="131"/>
      <c r="W41" s="105"/>
      <c r="X41" s="167"/>
      <c r="Y41" s="156">
        <f>Y40-K41-L41+1</f>
        <v>-3114577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1"/>
  <sheetViews>
    <sheetView topLeftCell="A5320" workbookViewId="0">
      <selection activeCell="B5342" sqref="B534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2024-10-11T09:27:54Z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